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1340" yWindow="460" windowWidth="19040" windowHeight="14480" tabRatio="500"/>
  </bookViews>
  <sheets>
    <sheet name="Sheet1" sheetId="1" r:id="rId1"/>
  </sheets>
  <definedNames>
    <definedName name="_xlnm.Print_Area" localSheetId="0">Sheet1!$A$1:$C$31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1" i="1" l="1"/>
  <c r="C9" i="1"/>
  <c r="B21" i="1"/>
  <c r="B9" i="1"/>
  <c r="C14" i="1"/>
  <c r="C15" i="1"/>
  <c r="C24" i="1"/>
  <c r="C29" i="1"/>
  <c r="C31" i="1"/>
  <c r="B24" i="1"/>
  <c r="B29" i="1"/>
  <c r="B31" i="1"/>
  <c r="B14" i="1"/>
  <c r="B15" i="1"/>
</calcChain>
</file>

<file path=xl/sharedStrings.xml><?xml version="1.0" encoding="utf-8"?>
<sst xmlns="http://schemas.openxmlformats.org/spreadsheetml/2006/main" count="29" uniqueCount="29">
  <si>
    <t>Cash</t>
  </si>
  <si>
    <t>Inventory</t>
  </si>
  <si>
    <t>Prepaid Expenses</t>
  </si>
  <si>
    <t>Property and Equipment</t>
  </si>
  <si>
    <t>Less Accumulated Depreciation</t>
  </si>
  <si>
    <t>Investments</t>
  </si>
  <si>
    <t>Total Assets</t>
  </si>
  <si>
    <t>Current Liabilities</t>
  </si>
  <si>
    <t>Accounts Payable</t>
  </si>
  <si>
    <t>Accrued Expenses</t>
  </si>
  <si>
    <t>Notes Payable</t>
  </si>
  <si>
    <t>Total Liabilities</t>
  </si>
  <si>
    <t>Total Net Assets</t>
  </si>
  <si>
    <t>Total Current Assets</t>
  </si>
  <si>
    <t>Cash Equivalents</t>
  </si>
  <si>
    <t>(2) For fiscal years ending December 31. (3) Numbers are in US dollars.</t>
  </si>
  <si>
    <t>Net Assets + Liabilities</t>
  </si>
  <si>
    <t>Assets</t>
  </si>
  <si>
    <t>Current Assets</t>
  </si>
  <si>
    <t>Common Stock Authorized and Issued*</t>
  </si>
  <si>
    <t>Equipment and Leasehold Improvements−Gross</t>
  </si>
  <si>
    <t>Equipment and Leasehold Improvements−Net</t>
  </si>
  <si>
    <t>Liabilities</t>
  </si>
  <si>
    <t>Total Current Liabilities</t>
  </si>
  <si>
    <t>Net Assets</t>
  </si>
  <si>
    <t>Cumulative Operating Gain/Loss After Taxes</t>
  </si>
  <si>
    <r>
      <rPr>
        <i/>
        <sz val="12"/>
        <color theme="1"/>
        <rFont val="Times New Roman"/>
      </rPr>
      <t>Notes</t>
    </r>
    <r>
      <rPr>
        <sz val="12"/>
        <color theme="1"/>
        <rFont val="Times New Roman"/>
      </rPr>
      <t xml:space="preserve">: (1) *Common Stock @ $10,000 par value per share, 90 shares authorized. </t>
    </r>
  </si>
  <si>
    <t>Table 7.10 Medical Associates Express Balance Sheet</t>
  </si>
  <si>
    <t>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</si>
</sst>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</borders>
  <cellStyleXfs count="4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3" xfId="0" applyFont="1" applyBorder="1"/>
    <xf numFmtId="0" fontId="2" fillId="0" borderId="3" xfId="0" applyFont="1" applyBorder="1" applyAlignment="1">
      <alignment horizontal="left" wrapText="1"/>
    </xf>
    <xf numFmtId="0" fontId="2" fillId="0" borderId="8" xfId="0" applyFont="1" applyBorder="1"/>
    <xf numFmtId="0" fontId="1" fillId="2" borderId="13" xfId="0" applyFont="1" applyFill="1" applyBorder="1"/>
    <xf numFmtId="0" fontId="2" fillId="2" borderId="15" xfId="0" applyFont="1" applyFill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3" fontId="1" fillId="0" borderId="1" xfId="0" applyNumberFormat="1" applyFont="1" applyBorder="1"/>
    <xf numFmtId="3" fontId="1" fillId="0" borderId="7" xfId="0" applyNumberFormat="1" applyFont="1" applyBorder="1"/>
    <xf numFmtId="3" fontId="0" fillId="0" borderId="1" xfId="0" applyNumberFormat="1" applyBorder="1"/>
    <xf numFmtId="3" fontId="0" fillId="0" borderId="7" xfId="0" applyNumberFormat="1" applyBorder="1"/>
    <xf numFmtId="3" fontId="1" fillId="2" borderId="16" xfId="0" applyNumberFormat="1" applyFont="1" applyFill="1" applyBorder="1" applyAlignment="1">
      <alignment horizontal="right"/>
    </xf>
    <xf numFmtId="3" fontId="1" fillId="2" borderId="17" xfId="0" applyNumberFormat="1" applyFont="1" applyFill="1" applyBorder="1"/>
    <xf numFmtId="3" fontId="1" fillId="2" borderId="1" xfId="0" applyNumberFormat="1" applyFont="1" applyFill="1" applyBorder="1"/>
    <xf numFmtId="3" fontId="1" fillId="2" borderId="7" xfId="0" applyNumberFormat="1" applyFont="1" applyFill="1" applyBorder="1"/>
    <xf numFmtId="3" fontId="1" fillId="2" borderId="2" xfId="0" applyNumberFormat="1" applyFont="1" applyFill="1" applyBorder="1"/>
    <xf numFmtId="3" fontId="1" fillId="2" borderId="14" xfId="0" applyNumberFormat="1" applyFont="1" applyFill="1" applyBorder="1"/>
    <xf numFmtId="3" fontId="2" fillId="0" borderId="1" xfId="0" applyNumberFormat="1" applyFont="1" applyFill="1" applyBorder="1"/>
    <xf numFmtId="3" fontId="2" fillId="0" borderId="19" xfId="0" applyNumberFormat="1" applyFont="1" applyBorder="1"/>
    <xf numFmtId="3" fontId="1" fillId="2" borderId="4" xfId="0" applyNumberFormat="1" applyFont="1" applyFill="1" applyBorder="1"/>
    <xf numFmtId="3" fontId="1" fillId="2" borderId="5" xfId="0" applyNumberFormat="1" applyFont="1" applyFill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1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1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3" fontId="2" fillId="0" borderId="1" xfId="0" applyNumberFormat="1" applyFont="1" applyBorder="1"/>
    <xf numFmtId="3" fontId="2" fillId="0" borderId="9" xfId="0" applyNumberFormat="1" applyFont="1" applyBorder="1"/>
    <xf numFmtId="3" fontId="2" fillId="0" borderId="10" xfId="0" applyNumberFormat="1" applyFont="1" applyBorder="1"/>
    <xf numFmtId="3" fontId="2" fillId="0" borderId="12" xfId="0" applyNumberFormat="1" applyFont="1" applyBorder="1"/>
    <xf numFmtId="0" fontId="2" fillId="0" borderId="20" xfId="0" applyFont="1" applyBorder="1" applyAlignment="1">
      <alignment horizontal="left"/>
    </xf>
    <xf numFmtId="0" fontId="5" fillId="0" borderId="20" xfId="0" applyFont="1" applyBorder="1" applyAlignment="1">
      <alignment horizontal="left"/>
    </xf>
  </cellXfs>
  <cellStyles count="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topLeftCell="A30" zoomScale="150" zoomScaleNormal="150" zoomScalePageLayoutView="150" workbookViewId="0">
      <selection activeCell="D21" sqref="D21"/>
    </sheetView>
  </sheetViews>
  <sheetFormatPr baseColWidth="10" defaultRowHeight="16" x14ac:dyDescent="0.2"/>
  <cols>
    <col min="1" max="1" width="26.33203125" customWidth="1"/>
    <col min="2" max="3" width="14.33203125" customWidth="1"/>
  </cols>
  <sheetData>
    <row r="1" spans="1:4" ht="17" thickBot="1" x14ac:dyDescent="0.25">
      <c r="A1" s="35" t="s">
        <v>27</v>
      </c>
      <c r="B1" s="36"/>
      <c r="C1" s="36"/>
      <c r="D1" s="1"/>
    </row>
    <row r="2" spans="1:4" x14ac:dyDescent="0.2">
      <c r="A2" s="2" t="s">
        <v>17</v>
      </c>
      <c r="B2" s="22">
        <v>2019</v>
      </c>
      <c r="C2" s="23">
        <v>2018</v>
      </c>
      <c r="D2" s="1"/>
    </row>
    <row r="3" spans="1:4" x14ac:dyDescent="0.2">
      <c r="A3" s="24" t="s">
        <v>18</v>
      </c>
      <c r="B3" s="8"/>
      <c r="C3" s="9"/>
      <c r="D3" s="1"/>
    </row>
    <row r="4" spans="1:4" x14ac:dyDescent="0.2">
      <c r="A4" s="24" t="s">
        <v>0</v>
      </c>
      <c r="B4" s="8">
        <v>41440</v>
      </c>
      <c r="C4" s="9">
        <v>32040</v>
      </c>
      <c r="D4" s="1"/>
    </row>
    <row r="5" spans="1:4" x14ac:dyDescent="0.2">
      <c r="A5" s="24" t="s">
        <v>14</v>
      </c>
      <c r="B5" s="8">
        <v>245163</v>
      </c>
      <c r="C5" s="9">
        <v>240783</v>
      </c>
      <c r="D5" s="1"/>
    </row>
    <row r="6" spans="1:4" x14ac:dyDescent="0.2">
      <c r="A6" s="24" t="s">
        <v>28</v>
      </c>
      <c r="B6" s="8">
        <v>4523</v>
      </c>
      <c r="C6" s="9">
        <v>2045</v>
      </c>
      <c r="D6" s="1"/>
    </row>
    <row r="7" spans="1:4" x14ac:dyDescent="0.2">
      <c r="A7" s="24" t="s">
        <v>1</v>
      </c>
      <c r="B7" s="8">
        <v>36801</v>
      </c>
      <c r="C7" s="9">
        <v>15330</v>
      </c>
      <c r="D7" s="1"/>
    </row>
    <row r="8" spans="1:4" x14ac:dyDescent="0.2">
      <c r="A8" s="24" t="s">
        <v>2</v>
      </c>
      <c r="B8" s="8">
        <v>825</v>
      </c>
      <c r="C8" s="9">
        <v>325</v>
      </c>
      <c r="D8" s="1"/>
    </row>
    <row r="9" spans="1:4" x14ac:dyDescent="0.2">
      <c r="A9" s="25" t="s">
        <v>13</v>
      </c>
      <c r="B9" s="18">
        <f>B8+B7+B6+B5+B4/B21</f>
        <v>287312.24408488785</v>
      </c>
      <c r="C9" s="18">
        <f>C8+C7+C6+C5+C4/C21</f>
        <v>258483.27713146445</v>
      </c>
      <c r="D9" s="1"/>
    </row>
    <row r="10" spans="1:4" x14ac:dyDescent="0.2">
      <c r="A10" s="24" t="s">
        <v>5</v>
      </c>
      <c r="B10" s="10">
        <v>162763</v>
      </c>
      <c r="C10" s="11">
        <v>150250</v>
      </c>
      <c r="D10" s="1"/>
    </row>
    <row r="11" spans="1:4" x14ac:dyDescent="0.2">
      <c r="A11" s="24" t="s">
        <v>3</v>
      </c>
      <c r="B11" s="14"/>
      <c r="C11" s="15"/>
      <c r="D11" s="1"/>
    </row>
    <row r="12" spans="1:4" ht="32" x14ac:dyDescent="0.2">
      <c r="A12" s="26" t="s">
        <v>20</v>
      </c>
      <c r="B12" s="8">
        <v>123556</v>
      </c>
      <c r="C12" s="9">
        <v>104200</v>
      </c>
      <c r="D12" s="1"/>
    </row>
    <row r="13" spans="1:4" ht="30" customHeight="1" x14ac:dyDescent="0.2">
      <c r="A13" s="26" t="s">
        <v>4</v>
      </c>
      <c r="B13" s="8">
        <v>10045</v>
      </c>
      <c r="C13" s="9">
        <v>4245</v>
      </c>
      <c r="D13" s="1"/>
    </row>
    <row r="14" spans="1:4" ht="30" customHeight="1" x14ac:dyDescent="0.2">
      <c r="A14" s="26" t="s">
        <v>21</v>
      </c>
      <c r="B14" s="8">
        <f>B12-B13</f>
        <v>113511</v>
      </c>
      <c r="C14" s="8">
        <f>C12-C13</f>
        <v>99955</v>
      </c>
      <c r="D14" s="1"/>
    </row>
    <row r="15" spans="1:4" ht="15" customHeight="1" thickBot="1" x14ac:dyDescent="0.25">
      <c r="A15" s="29" t="s">
        <v>6</v>
      </c>
      <c r="B15" s="19">
        <f>B14+B10+B9</f>
        <v>563586.24408488791</v>
      </c>
      <c r="C15" s="19">
        <f>C14+C10+C9</f>
        <v>508688.27713146445</v>
      </c>
      <c r="D15" s="1"/>
    </row>
    <row r="16" spans="1:4" ht="15" customHeight="1" thickBot="1" x14ac:dyDescent="0.25">
      <c r="A16" s="6"/>
      <c r="B16" s="12"/>
      <c r="C16" s="13"/>
      <c r="D16" s="1"/>
    </row>
    <row r="17" spans="1:4" ht="15" customHeight="1" x14ac:dyDescent="0.2">
      <c r="A17" s="3" t="s">
        <v>22</v>
      </c>
      <c r="B17" s="20"/>
      <c r="C17" s="21"/>
      <c r="D17" s="1"/>
    </row>
    <row r="18" spans="1:4" ht="15" customHeight="1" x14ac:dyDescent="0.2">
      <c r="A18" s="26" t="s">
        <v>7</v>
      </c>
      <c r="B18" s="8"/>
      <c r="C18" s="9"/>
      <c r="D18" s="1"/>
    </row>
    <row r="19" spans="1:4" ht="15" customHeight="1" x14ac:dyDescent="0.2">
      <c r="A19" s="26" t="s">
        <v>8</v>
      </c>
      <c r="B19" s="8">
        <v>120440</v>
      </c>
      <c r="C19" s="9">
        <v>65330</v>
      </c>
      <c r="D19" s="1"/>
    </row>
    <row r="20" spans="1:4" ht="15" customHeight="1" x14ac:dyDescent="0.2">
      <c r="A20" s="26" t="s">
        <v>9</v>
      </c>
      <c r="B20" s="8">
        <v>49337</v>
      </c>
      <c r="C20" s="9">
        <v>50283</v>
      </c>
      <c r="D20" s="1"/>
    </row>
    <row r="21" spans="1:4" ht="15" customHeight="1" x14ac:dyDescent="0.2">
      <c r="A21" s="27" t="s">
        <v>23</v>
      </c>
      <c r="B21" s="31">
        <f>B19+B20</f>
        <v>169777</v>
      </c>
      <c r="C21" s="31">
        <f>C19+C20</f>
        <v>115613</v>
      </c>
      <c r="D21" s="1"/>
    </row>
    <row r="22" spans="1:4" ht="15" customHeight="1" x14ac:dyDescent="0.2">
      <c r="A22" s="28"/>
      <c r="B22" s="14"/>
      <c r="C22" s="15"/>
      <c r="D22" s="1"/>
    </row>
    <row r="23" spans="1:4" ht="15" customHeight="1" x14ac:dyDescent="0.2">
      <c r="A23" s="26" t="s">
        <v>10</v>
      </c>
      <c r="B23" s="8">
        <v>64200</v>
      </c>
      <c r="C23" s="9">
        <v>66300</v>
      </c>
      <c r="D23" s="1"/>
    </row>
    <row r="24" spans="1:4" ht="15" customHeight="1" thickBot="1" x14ac:dyDescent="0.25">
      <c r="A24" s="30" t="s">
        <v>11</v>
      </c>
      <c r="B24" s="34">
        <f>B21+B23</f>
        <v>233977</v>
      </c>
      <c r="C24" s="34">
        <f>C21+C23</f>
        <v>181913</v>
      </c>
      <c r="D24" s="1"/>
    </row>
    <row r="25" spans="1:4" ht="15" customHeight="1" thickBot="1" x14ac:dyDescent="0.25">
      <c r="A25" s="6"/>
      <c r="B25" s="12"/>
      <c r="C25" s="13"/>
      <c r="D25" s="1"/>
    </row>
    <row r="26" spans="1:4" ht="15" customHeight="1" x14ac:dyDescent="0.2">
      <c r="A26" s="3" t="s">
        <v>24</v>
      </c>
      <c r="B26" s="20"/>
      <c r="C26" s="21"/>
      <c r="D26" s="1"/>
    </row>
    <row r="27" spans="1:4" ht="30" customHeight="1" x14ac:dyDescent="0.2">
      <c r="A27" s="26" t="s">
        <v>19</v>
      </c>
      <c r="B27" s="8">
        <v>900000</v>
      </c>
      <c r="C27" s="9">
        <v>900000</v>
      </c>
      <c r="D27" s="1"/>
    </row>
    <row r="28" spans="1:4" ht="30" customHeight="1" x14ac:dyDescent="0.2">
      <c r="A28" s="26" t="s">
        <v>25</v>
      </c>
      <c r="B28" s="9">
        <v>-570391</v>
      </c>
      <c r="C28" s="9">
        <v>-573225</v>
      </c>
      <c r="D28" s="1"/>
    </row>
    <row r="29" spans="1:4" ht="15" customHeight="1" thickBot="1" x14ac:dyDescent="0.25">
      <c r="A29" s="7" t="s">
        <v>12</v>
      </c>
      <c r="B29" s="32">
        <f>B27+B28</f>
        <v>329609</v>
      </c>
      <c r="C29" s="33">
        <f>C27+C28</f>
        <v>326775</v>
      </c>
      <c r="D29" s="1"/>
    </row>
    <row r="30" spans="1:4" ht="15" customHeight="1" x14ac:dyDescent="0.2">
      <c r="A30" s="5"/>
      <c r="B30" s="16"/>
      <c r="C30" s="17"/>
      <c r="D30" s="1"/>
    </row>
    <row r="31" spans="1:4" ht="30" customHeight="1" thickBot="1" x14ac:dyDescent="0.25">
      <c r="A31" s="4" t="s">
        <v>16</v>
      </c>
      <c r="B31" s="32">
        <f>B29+B24</f>
        <v>563586</v>
      </c>
      <c r="C31" s="32">
        <f>C29+C24</f>
        <v>508688</v>
      </c>
      <c r="D31" s="1"/>
    </row>
    <row r="32" spans="1:4" x14ac:dyDescent="0.2">
      <c r="A32" s="1" t="s">
        <v>26</v>
      </c>
      <c r="B32" s="1"/>
      <c r="C32" s="1"/>
      <c r="D32" s="1"/>
    </row>
    <row r="33" spans="1:4" x14ac:dyDescent="0.2">
      <c r="A33" s="1" t="s">
        <v>15</v>
      </c>
      <c r="B33" s="1"/>
      <c r="C33" s="1"/>
      <c r="D33" s="1"/>
    </row>
    <row r="34" spans="1:4" x14ac:dyDescent="0.2">
      <c r="A34" s="1"/>
      <c r="B34" s="1"/>
      <c r="C34" s="1"/>
      <c r="D34" s="1"/>
    </row>
  </sheetData>
  <mergeCells count="1">
    <mergeCell ref="A1:C1"/>
  </mergeCells>
  <phoneticPr fontId="6" type="noConversion"/>
  <printOptions horizontalCentered="1"/>
  <pageMargins left="0.75" right="0.75" top="1" bottom="1" header="0.5" footer="0.5"/>
  <pageSetup orientation="portrait" horizontalDpi="4294967292" verticalDpi="4294967292"/>
  <headerFooter>
    <oddHeader>&amp;C&amp;"Calibri,Regular"&amp;K000000Middleboro - 2nd Edition_x000D_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2016-03-22T14:29:29Z</cp:lastPrinted>
  <dcterms:created xsi:type="dcterms:W3CDTF">2016-03-22T12:55:59Z</dcterms:created>
  <dcterms:modified xsi:type="dcterms:W3CDTF">2017-02-09T07:32:10Z</dcterms:modified>
</cp:coreProperties>
</file>